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B\00_00_00 Aanbestedingen\Meervoudig en openbare aanbestedingen\2022\Raamovereenkomst hovenierswerk zuiveringen - Thomas Groot\NEW Daan\"/>
    </mc:Choice>
  </mc:AlternateContent>
  <xr:revisionPtr revIDLastSave="0" documentId="13_ncr:1_{14DCA009-82AC-4ED4-9151-7EE2F13F4E6C}" xr6:coauthVersionLast="47" xr6:coauthVersionMax="47" xr10:uidLastSave="{00000000-0000-0000-0000-000000000000}"/>
  <bookViews>
    <workbookView xWindow="-120" yWindow="-120" windowWidth="29040" windowHeight="15840" xr2:uid="{B66EDF06-83C7-4E65-8410-D31FA426AB75}"/>
  </bookViews>
  <sheets>
    <sheet name="Hoeveelheden" sheetId="1" r:id="rId1"/>
  </sheets>
  <definedNames>
    <definedName name="_xlnm.Print_Area" localSheetId="0">Hoeveelheden!$A$1:$AC$21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1" i="1" l="1"/>
  <c r="L18" i="1"/>
  <c r="P17" i="1"/>
  <c r="O17" i="1"/>
  <c r="O21" i="1" s="1"/>
  <c r="M17" i="1"/>
  <c r="L17" i="1"/>
  <c r="L15" i="1"/>
  <c r="J15" i="1"/>
  <c r="I15" i="1"/>
  <c r="Z18" i="1"/>
  <c r="Z21" i="1" s="1"/>
  <c r="V18" i="1"/>
  <c r="V21" i="1" s="1"/>
  <c r="M18" i="1"/>
  <c r="O12" i="1"/>
  <c r="L14" i="1"/>
  <c r="J14" i="1"/>
  <c r="I21" i="1"/>
  <c r="M12" i="1"/>
  <c r="L12" i="1"/>
  <c r="P12" i="1"/>
  <c r="Q12" i="1"/>
  <c r="L11" i="1"/>
  <c r="L9" i="1"/>
  <c r="L8" i="1"/>
  <c r="E21" i="1"/>
  <c r="F21" i="1"/>
  <c r="G21" i="1"/>
  <c r="K21" i="1"/>
  <c r="N21" i="1"/>
  <c r="Q21" i="1"/>
  <c r="R21" i="1"/>
  <c r="S21" i="1"/>
  <c r="T21" i="1"/>
  <c r="U21" i="1"/>
  <c r="W21" i="1"/>
  <c r="X21" i="1"/>
  <c r="Y21" i="1"/>
  <c r="AB21" i="1"/>
  <c r="AC21" i="1"/>
  <c r="M5" i="1"/>
  <c r="J12" i="1"/>
  <c r="H12" i="1"/>
  <c r="H21" i="1" s="1"/>
  <c r="P21" i="1" l="1"/>
  <c r="J21" i="1"/>
  <c r="M21" i="1"/>
  <c r="L21" i="1"/>
</calcChain>
</file>

<file path=xl/sharedStrings.xml><?xml version="1.0" encoding="utf-8"?>
<sst xmlns="http://schemas.openxmlformats.org/spreadsheetml/2006/main" count="76" uniqueCount="64">
  <si>
    <t>Tekennummer</t>
  </si>
  <si>
    <t>RWZI</t>
  </si>
  <si>
    <t>Wieringen</t>
  </si>
  <si>
    <t>Wieringermeer</t>
  </si>
  <si>
    <t>Geestermerambacht</t>
  </si>
  <si>
    <t>Alkmaar</t>
  </si>
  <si>
    <t>Heiloo</t>
  </si>
  <si>
    <t>Beverwijk</t>
  </si>
  <si>
    <t>Beemster</t>
  </si>
  <si>
    <t>Ursem</t>
  </si>
  <si>
    <t>Beverwijk (Slibdorger)</t>
  </si>
  <si>
    <t>Katwoude</t>
  </si>
  <si>
    <t>Zaandam Oost</t>
  </si>
  <si>
    <t>Den Helder</t>
  </si>
  <si>
    <t>Wervershoof</t>
  </si>
  <si>
    <t>Stolpen</t>
  </si>
  <si>
    <t>Oosthuizen</t>
  </si>
  <si>
    <t>Totaal</t>
  </si>
  <si>
    <t>Bomen in heesters (st)</t>
  </si>
  <si>
    <t>Knotbomen (st)</t>
  </si>
  <si>
    <t>Bosplantsoen bomen en struiken (m2)</t>
  </si>
  <si>
    <t>Sierheesters opgaand (m2)</t>
  </si>
  <si>
    <t>Bodembekkers (m2)</t>
  </si>
  <si>
    <t>Hagen (m1)</t>
  </si>
  <si>
    <t>Gazon (m2)</t>
  </si>
  <si>
    <t>Ruwe gras (m2)</t>
  </si>
  <si>
    <t>Ruw gras op talud (m2)</t>
  </si>
  <si>
    <t>Watergang droog talud (m2)</t>
  </si>
  <si>
    <t>Watergang (m1)</t>
  </si>
  <si>
    <t>Hekwerken (m1)</t>
  </si>
  <si>
    <t>Asfalt (m2)</t>
  </si>
  <si>
    <t>Tegelverharding (m2)</t>
  </si>
  <si>
    <t>Klinkerverharding (m2)</t>
  </si>
  <si>
    <t>Halfverharding (m2)</t>
  </si>
  <si>
    <t>Betonplaten (m2)</t>
  </si>
  <si>
    <t>Grasbetontegels (m2)</t>
  </si>
  <si>
    <t>Keien in cement (m2)</t>
  </si>
  <si>
    <t>Basaltblokken (m2)</t>
  </si>
  <si>
    <t>Betonverharding (m2)</t>
  </si>
  <si>
    <t>Objectbeheerder</t>
  </si>
  <si>
    <t>Hijco van der wal</t>
  </si>
  <si>
    <t>Peter Marcker</t>
  </si>
  <si>
    <t>Erik Jansen</t>
  </si>
  <si>
    <t>Steven Gemerts</t>
  </si>
  <si>
    <t>Zonnepanelen (m2)</t>
  </si>
  <si>
    <t>Toekomstige Zonnepanelen, Fase 3 (m2)</t>
  </si>
  <si>
    <t>Paden zonnepanelen (m2)</t>
  </si>
  <si>
    <t>Adres</t>
  </si>
  <si>
    <t>Parallelweg, Den Oever</t>
  </si>
  <si>
    <t>Flevoweg, Middenmeer</t>
  </si>
  <si>
    <t>Huiskebuurtweg 9, 1749 CL Warmenhuizen</t>
  </si>
  <si>
    <t>Jan van Scorelkade 6, 1817 ET Alkmaar</t>
  </si>
  <si>
    <t>Kanaalweg 11, 1851 LR Heiloo</t>
  </si>
  <si>
    <t>Randweg 2, 1948 NS Beverwijk</t>
  </si>
  <si>
    <t>Zuiderweg 44, 1461 GD Zuidoostbeemster</t>
  </si>
  <si>
    <t>Het Gors 3, 1702 PG Heerhugowaard</t>
  </si>
  <si>
    <t>Wagenweg 11, 1145 PW Katwoude</t>
  </si>
  <si>
    <t>Poelenburg 467, 1504 NX Zaandam</t>
  </si>
  <si>
    <t>Oostoeverweg 70, 1786 PS Den Helder</t>
  </si>
  <si>
    <t>Ketellap 1, 1693 HC Wervershoof</t>
  </si>
  <si>
    <t>Schagerweg 2, 1751 DA Schagerbrug</t>
  </si>
  <si>
    <t>Beetsdijkje 2, 1474 HM Oosthuizen</t>
  </si>
  <si>
    <t>Bomem in gras (st)</t>
  </si>
  <si>
    <t>Bijlage 7.2 Hoeveelheden en adressen terreinen RWZI's, Registratie: 22.0267587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</si>
</sst>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 style="medium">
        <color indexed="64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medium">
        <color indexed="64"/>
      </top>
      <bottom style="medium">
        <color indexed="64"/>
      </bottom>
      <diagonal/>
    </border>
    <border>
      <left/>
      <right style="thin">
        <color theme="2"/>
      </right>
      <top style="medium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thin">
        <color theme="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left" textRotation="90" wrapText="1"/>
    </xf>
    <xf numFmtId="0" fontId="0" fillId="0" borderId="0" xfId="0" applyAlignment="1">
      <alignment horizontal="left" wrapText="1"/>
    </xf>
    <xf numFmtId="3" fontId="0" fillId="0" borderId="4" xfId="0" applyNumberFormat="1" applyBorder="1"/>
    <xf numFmtId="0" fontId="0" fillId="0" borderId="0" xfId="0" applyBorder="1"/>
    <xf numFmtId="3" fontId="0" fillId="0" borderId="11" xfId="0" applyNumberFormat="1" applyBorder="1"/>
    <xf numFmtId="0" fontId="0" fillId="0" borderId="11" xfId="0" applyFill="1" applyBorder="1"/>
    <xf numFmtId="3" fontId="0" fillId="0" borderId="6" xfId="0" applyNumberFormat="1" applyBorder="1"/>
    <xf numFmtId="0" fontId="0" fillId="0" borderId="14" xfId="0" applyBorder="1"/>
    <xf numFmtId="0" fontId="0" fillId="0" borderId="15" xfId="0" applyBorder="1"/>
    <xf numFmtId="3" fontId="0" fillId="0" borderId="15" xfId="0" applyNumberFormat="1" applyBorder="1"/>
    <xf numFmtId="3" fontId="0" fillId="0" borderId="11" xfId="0" applyNumberFormat="1" applyFill="1" applyBorder="1"/>
    <xf numFmtId="3" fontId="0" fillId="0" borderId="14" xfId="0" applyNumberFormat="1" applyBorder="1"/>
    <xf numFmtId="0" fontId="0" fillId="0" borderId="16" xfId="0" applyBorder="1"/>
    <xf numFmtId="0" fontId="0" fillId="0" borderId="17" xfId="0" applyBorder="1"/>
    <xf numFmtId="3" fontId="0" fillId="0" borderId="17" xfId="0" applyNumberFormat="1" applyBorder="1"/>
    <xf numFmtId="0" fontId="0" fillId="0" borderId="18" xfId="0" applyBorder="1"/>
    <xf numFmtId="3" fontId="0" fillId="0" borderId="18" xfId="0" applyNumberFormat="1" applyBorder="1"/>
    <xf numFmtId="0" fontId="1" fillId="0" borderId="9" xfId="0" applyFont="1" applyBorder="1"/>
    <xf numFmtId="0" fontId="0" fillId="2" borderId="4" xfId="0" applyFill="1" applyBorder="1"/>
    <xf numFmtId="3" fontId="0" fillId="0" borderId="4" xfId="0" applyNumberFormat="1" applyFill="1" applyBorder="1"/>
    <xf numFmtId="0" fontId="0" fillId="0" borderId="4" xfId="0" applyFill="1" applyBorder="1"/>
    <xf numFmtId="0" fontId="0" fillId="0" borderId="13" xfId="0" applyFill="1" applyBorder="1"/>
    <xf numFmtId="0" fontId="0" fillId="0" borderId="15" xfId="0" applyFill="1" applyBorder="1"/>
    <xf numFmtId="3" fontId="0" fillId="0" borderId="15" xfId="0" applyNumberFormat="1" applyFill="1" applyBorder="1"/>
    <xf numFmtId="0" fontId="0" fillId="0" borderId="5" xfId="0" applyFill="1" applyBorder="1"/>
    <xf numFmtId="0" fontId="0" fillId="0" borderId="17" xfId="0" applyFill="1" applyBorder="1"/>
    <xf numFmtId="0" fontId="0" fillId="0" borderId="19" xfId="0" applyFill="1" applyBorder="1"/>
    <xf numFmtId="0" fontId="0" fillId="2" borderId="15" xfId="0" applyFill="1" applyBorder="1"/>
    <xf numFmtId="0" fontId="0" fillId="2" borderId="5" xfId="0" applyFill="1" applyBorder="1"/>
    <xf numFmtId="0" fontId="0" fillId="2" borderId="8" xfId="0" applyFill="1" applyBorder="1"/>
    <xf numFmtId="3" fontId="0" fillId="2" borderId="4" xfId="0" applyNumberFormat="1" applyFill="1" applyBorder="1"/>
    <xf numFmtId="3" fontId="0" fillId="2" borderId="15" xfId="0" applyNumberFormat="1" applyFill="1" applyBorder="1"/>
    <xf numFmtId="0" fontId="0" fillId="0" borderId="8" xfId="0" applyFill="1" applyBorder="1"/>
    <xf numFmtId="0" fontId="0" fillId="0" borderId="4" xfId="0" applyNumberFormat="1" applyBorder="1"/>
    <xf numFmtId="0" fontId="0" fillId="0" borderId="20" xfId="0" applyBorder="1" applyAlignment="1">
      <alignment horizontal="left" textRotation="90" wrapText="1"/>
    </xf>
    <xf numFmtId="0" fontId="0" fillId="0" borderId="21" xfId="0" applyBorder="1" applyAlignment="1">
      <alignment horizontal="left" textRotation="90" wrapText="1"/>
    </xf>
    <xf numFmtId="0" fontId="0" fillId="2" borderId="13" xfId="0" applyFill="1" applyBorder="1"/>
    <xf numFmtId="0" fontId="0" fillId="0" borderId="22" xfId="0" applyFill="1" applyBorder="1"/>
    <xf numFmtId="0" fontId="0" fillId="0" borderId="6" xfId="0" applyFill="1" applyBorder="1"/>
    <xf numFmtId="3" fontId="0" fillId="0" borderId="6" xfId="0" applyNumberFormat="1" applyFill="1" applyBorder="1"/>
    <xf numFmtId="0" fontId="0" fillId="0" borderId="23" xfId="0" applyFill="1" applyBorder="1"/>
    <xf numFmtId="3" fontId="0" fillId="0" borderId="23" xfId="0" applyNumberFormat="1" applyFill="1" applyBorder="1"/>
    <xf numFmtId="0" fontId="0" fillId="0" borderId="24" xfId="0" applyFill="1" applyBorder="1"/>
    <xf numFmtId="0" fontId="0" fillId="0" borderId="9" xfId="0" applyBorder="1"/>
    <xf numFmtId="14" fontId="0" fillId="0" borderId="0" xfId="0" applyNumberFormat="1"/>
    <xf numFmtId="0" fontId="1" fillId="0" borderId="3" xfId="0" applyFont="1" applyBorder="1"/>
    <xf numFmtId="0" fontId="2" fillId="0" borderId="0" xfId="0" applyFon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39687</xdr:colOff>
      <xdr:row>2</xdr:row>
      <xdr:rowOff>134938</xdr:rowOff>
    </xdr:from>
    <xdr:to>
      <xdr:col>1</xdr:col>
      <xdr:colOff>730249</xdr:colOff>
      <xdr:row>3</xdr:row>
      <xdr:rowOff>785813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E6AD2FD-B593-4B65-8175-0F2AF865FA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20688"/>
          <a:ext cx="690562" cy="801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1478-CBD2-4360-A1CA-5F856E7C36A7}">
  <sheetPr>
    <pageSetUpPr fitToPage="1"/>
  </sheetPr>
  <dimension ref="A2:AD25"/>
  <sheetViews>
    <sheetView tabSelected="1" zoomScale="110" zoomScaleNormal="110" workbookViewId="0">
      <selection activeCell="C8" sqref="C8"/>
    </sheetView>
  </sheetViews>
  <sheetFormatPr defaultColWidth="9.75" defaultRowHeight="11.25" x14ac:dyDescent="0.15"/>
  <cols>
    <col min="1" max="1" width="3.875" bestFit="1" customWidth="1"/>
    <col min="2" max="2" width="18.5" bestFit="1" customWidth="1"/>
    <col min="3" max="3" width="32.75" customWidth="1"/>
    <col min="4" max="4" width="14.5" bestFit="1" customWidth="1"/>
    <col min="5" max="6" width="3.875" bestFit="1" customWidth="1"/>
    <col min="7" max="7" width="2.875" bestFit="1" customWidth="1"/>
    <col min="8" max="8" width="6.375" bestFit="1" customWidth="1"/>
    <col min="9" max="9" width="5.375" bestFit="1" customWidth="1"/>
    <col min="10" max="10" width="10.125" bestFit="1" customWidth="1"/>
    <col min="11" max="11" width="5.375" bestFit="1" customWidth="1"/>
    <col min="12" max="12" width="9.5" customWidth="1"/>
    <col min="13" max="13" width="7.375" bestFit="1" customWidth="1"/>
    <col min="14" max="14" width="6.375" bestFit="1" customWidth="1"/>
    <col min="15" max="15" width="6.5" customWidth="1"/>
    <col min="16" max="16" width="6.375" bestFit="1" customWidth="1"/>
    <col min="17" max="17" width="5.375" bestFit="1" customWidth="1"/>
    <col min="18" max="20" width="6.375" bestFit="1" customWidth="1"/>
    <col min="21" max="21" width="3.875" bestFit="1" customWidth="1"/>
    <col min="22" max="22" width="6.375" bestFit="1" customWidth="1"/>
    <col min="23" max="23" width="3.875" bestFit="1" customWidth="1"/>
    <col min="24" max="25" width="2.875" bestFit="1" customWidth="1"/>
    <col min="26" max="26" width="6.375" bestFit="1" customWidth="1"/>
    <col min="27" max="27" width="6.375" customWidth="1"/>
    <col min="28" max="28" width="6.375" bestFit="1" customWidth="1"/>
    <col min="29" max="29" width="2.875" bestFit="1" customWidth="1"/>
    <col min="30" max="30" width="84.125" bestFit="1" customWidth="1"/>
  </cols>
  <sheetData>
    <row r="2" spans="1:30" ht="14.25" x14ac:dyDescent="0.2">
      <c r="B2" s="58" t="s">
        <v>63</v>
      </c>
      <c r="J2" s="56"/>
      <c r="N2" s="59"/>
    </row>
    <row r="3" spans="1:30" ht="12" thickBot="1" x14ac:dyDescent="0.2"/>
    <row r="4" spans="1:30" s="13" customFormat="1" ht="129" customHeight="1" thickBot="1" x14ac:dyDescent="0.2">
      <c r="A4" s="12" t="s">
        <v>0</v>
      </c>
      <c r="B4" s="46" t="s">
        <v>1</v>
      </c>
      <c r="C4" s="46" t="s">
        <v>47</v>
      </c>
      <c r="D4" s="46" t="s">
        <v>39</v>
      </c>
      <c r="E4" s="47" t="s">
        <v>62</v>
      </c>
      <c r="F4" s="47" t="s">
        <v>18</v>
      </c>
      <c r="G4" s="47" t="s">
        <v>19</v>
      </c>
      <c r="H4" s="47" t="s">
        <v>20</v>
      </c>
      <c r="I4" s="47" t="s">
        <v>21</v>
      </c>
      <c r="J4" s="47" t="s">
        <v>22</v>
      </c>
      <c r="K4" s="47" t="s">
        <v>23</v>
      </c>
      <c r="L4" s="47" t="s">
        <v>24</v>
      </c>
      <c r="M4" s="47" t="s">
        <v>25</v>
      </c>
      <c r="N4" s="47" t="s">
        <v>26</v>
      </c>
      <c r="O4" s="47" t="s">
        <v>27</v>
      </c>
      <c r="P4" s="47" t="s">
        <v>28</v>
      </c>
      <c r="Q4" s="47" t="s">
        <v>29</v>
      </c>
      <c r="R4" s="47" t="s">
        <v>30</v>
      </c>
      <c r="S4" s="47" t="s">
        <v>31</v>
      </c>
      <c r="T4" s="47" t="s">
        <v>32</v>
      </c>
      <c r="U4" s="47" t="s">
        <v>33</v>
      </c>
      <c r="V4" s="47" t="s">
        <v>34</v>
      </c>
      <c r="W4" s="47" t="s">
        <v>38</v>
      </c>
      <c r="X4" s="47" t="s">
        <v>35</v>
      </c>
      <c r="Y4" s="47" t="s">
        <v>36</v>
      </c>
      <c r="Z4" s="47" t="s">
        <v>44</v>
      </c>
      <c r="AA4" s="47" t="s">
        <v>46</v>
      </c>
      <c r="AB4" s="47" t="s">
        <v>45</v>
      </c>
      <c r="AC4" s="47" t="s">
        <v>37</v>
      </c>
      <c r="AD4"/>
    </row>
    <row r="5" spans="1:30" x14ac:dyDescent="0.15">
      <c r="A5" s="3">
        <v>401</v>
      </c>
      <c r="B5" s="6" t="s">
        <v>2</v>
      </c>
      <c r="C5" s="6" t="s">
        <v>48</v>
      </c>
      <c r="D5" s="6" t="s">
        <v>40</v>
      </c>
      <c r="E5" s="8"/>
      <c r="F5" s="9"/>
      <c r="G5" s="9"/>
      <c r="H5" s="16">
        <v>6363.2</v>
      </c>
      <c r="I5" s="9">
        <v>6</v>
      </c>
      <c r="J5" s="9">
        <v>1370</v>
      </c>
      <c r="K5" s="9"/>
      <c r="L5" s="16">
        <v>2840</v>
      </c>
      <c r="M5" s="22">
        <f>2600+1795</f>
        <v>4395</v>
      </c>
      <c r="N5" s="9"/>
      <c r="O5" s="9">
        <v>140</v>
      </c>
      <c r="P5" s="9">
        <v>140</v>
      </c>
      <c r="Q5" s="9">
        <v>640</v>
      </c>
      <c r="R5" s="9"/>
      <c r="S5" s="9">
        <v>330</v>
      </c>
      <c r="T5" s="22">
        <v>2100</v>
      </c>
      <c r="U5" s="9"/>
      <c r="V5" s="17">
        <v>88</v>
      </c>
      <c r="W5" s="9"/>
      <c r="X5" s="9"/>
      <c r="Y5" s="9"/>
      <c r="Z5" s="23">
        <v>1699</v>
      </c>
      <c r="AA5" s="23">
        <v>191</v>
      </c>
      <c r="AB5" s="19"/>
      <c r="AC5" s="10"/>
    </row>
    <row r="6" spans="1:30" x14ac:dyDescent="0.15">
      <c r="A6" s="1">
        <v>402</v>
      </c>
      <c r="B6" s="7" t="s">
        <v>3</v>
      </c>
      <c r="C6" s="7" t="s">
        <v>49</v>
      </c>
      <c r="D6" s="7" t="s">
        <v>40</v>
      </c>
      <c r="E6" s="11">
        <v>4</v>
      </c>
      <c r="F6" s="4"/>
      <c r="G6" s="4"/>
      <c r="H6" s="4"/>
      <c r="I6" s="4"/>
      <c r="J6" s="4">
        <v>50</v>
      </c>
      <c r="K6" s="4"/>
      <c r="L6" s="14">
        <v>8250</v>
      </c>
      <c r="M6" s="4"/>
      <c r="N6" s="14"/>
      <c r="O6" s="14">
        <v>7100</v>
      </c>
      <c r="P6" s="14">
        <v>1470</v>
      </c>
      <c r="Q6" s="4">
        <v>580</v>
      </c>
      <c r="R6" s="14">
        <v>1250</v>
      </c>
      <c r="S6" s="4">
        <v>100</v>
      </c>
      <c r="T6" s="4">
        <v>700</v>
      </c>
      <c r="U6" s="4"/>
      <c r="V6" s="14">
        <v>1260</v>
      </c>
      <c r="W6" s="4"/>
      <c r="X6" s="4"/>
      <c r="Y6" s="4"/>
      <c r="Z6" s="21">
        <v>8908</v>
      </c>
      <c r="AA6" s="21">
        <v>1042</v>
      </c>
      <c r="AB6" s="20"/>
      <c r="AC6" s="5"/>
    </row>
    <row r="7" spans="1:30" x14ac:dyDescent="0.15">
      <c r="A7" s="1">
        <v>403</v>
      </c>
      <c r="B7" s="7" t="s">
        <v>4</v>
      </c>
      <c r="C7" s="7" t="s">
        <v>50</v>
      </c>
      <c r="D7" s="7" t="s">
        <v>41</v>
      </c>
      <c r="E7" s="11">
        <v>33</v>
      </c>
      <c r="F7" s="4">
        <v>24</v>
      </c>
      <c r="G7" s="4"/>
      <c r="H7" s="14">
        <v>22091</v>
      </c>
      <c r="I7" s="4">
        <v>32</v>
      </c>
      <c r="J7" s="4">
        <v>2770</v>
      </c>
      <c r="K7" s="4"/>
      <c r="L7" s="14">
        <v>33600</v>
      </c>
      <c r="M7" s="14">
        <v>48270</v>
      </c>
      <c r="N7" s="14">
        <v>2000</v>
      </c>
      <c r="O7" s="14">
        <v>2250</v>
      </c>
      <c r="P7" s="14">
        <v>2300</v>
      </c>
      <c r="Q7" s="14">
        <v>1100</v>
      </c>
      <c r="R7" s="14">
        <v>6000</v>
      </c>
      <c r="S7" s="14">
        <v>2360</v>
      </c>
      <c r="T7" s="14">
        <v>5000</v>
      </c>
      <c r="U7" s="4"/>
      <c r="V7" s="14">
        <v>1200</v>
      </c>
      <c r="W7" s="4"/>
      <c r="X7" s="4"/>
      <c r="Y7" s="4"/>
      <c r="Z7" s="21">
        <v>16471</v>
      </c>
      <c r="AA7" s="21">
        <v>2679</v>
      </c>
      <c r="AB7" s="20"/>
      <c r="AC7" s="5"/>
    </row>
    <row r="8" spans="1:30" x14ac:dyDescent="0.15">
      <c r="A8" s="1">
        <v>404</v>
      </c>
      <c r="B8" s="7" t="s">
        <v>5</v>
      </c>
      <c r="C8" s="7" t="s">
        <v>51</v>
      </c>
      <c r="D8" s="7" t="s">
        <v>41</v>
      </c>
      <c r="E8" s="11">
        <v>18</v>
      </c>
      <c r="F8" s="4">
        <v>34</v>
      </c>
      <c r="G8" s="4"/>
      <c r="H8" s="14">
        <v>6650</v>
      </c>
      <c r="I8" s="4">
        <v>403</v>
      </c>
      <c r="J8" s="14">
        <v>5230</v>
      </c>
      <c r="K8" s="4"/>
      <c r="L8" s="4">
        <f>250+684+50+128+94+4330+1500</f>
        <v>7036</v>
      </c>
      <c r="M8" s="14">
        <v>7640</v>
      </c>
      <c r="N8" s="14">
        <v>2300</v>
      </c>
      <c r="O8" s="4">
        <v>760</v>
      </c>
      <c r="P8" s="4">
        <v>240</v>
      </c>
      <c r="Q8" s="4">
        <v>640</v>
      </c>
      <c r="R8" s="4"/>
      <c r="S8" s="14">
        <v>2100</v>
      </c>
      <c r="T8" s="14">
        <v>5770</v>
      </c>
      <c r="U8" s="4">
        <v>70</v>
      </c>
      <c r="V8" s="14">
        <v>2460</v>
      </c>
      <c r="W8" s="4"/>
      <c r="X8" s="4"/>
      <c r="Y8" s="4"/>
      <c r="Z8" s="20"/>
      <c r="AA8" s="20"/>
      <c r="AB8" s="21">
        <v>13500</v>
      </c>
      <c r="AC8" s="5"/>
    </row>
    <row r="9" spans="1:30" x14ac:dyDescent="0.15">
      <c r="A9" s="1">
        <v>405</v>
      </c>
      <c r="B9" s="7" t="s">
        <v>6</v>
      </c>
      <c r="C9" s="7" t="s">
        <v>52</v>
      </c>
      <c r="D9" s="7" t="s">
        <v>41</v>
      </c>
      <c r="E9" s="11">
        <v>22</v>
      </c>
      <c r="F9" s="4"/>
      <c r="G9" s="4"/>
      <c r="H9" s="14">
        <v>4285</v>
      </c>
      <c r="I9" s="4"/>
      <c r="J9" s="4">
        <v>135</v>
      </c>
      <c r="K9" s="4">
        <v>157</v>
      </c>
      <c r="L9" s="14">
        <f>14922-5675</f>
        <v>9247</v>
      </c>
      <c r="M9" s="4"/>
      <c r="N9" s="14">
        <v>1908</v>
      </c>
      <c r="O9" s="4"/>
      <c r="P9" s="4"/>
      <c r="Q9" s="4">
        <v>504</v>
      </c>
      <c r="R9" s="14">
        <v>2000</v>
      </c>
      <c r="S9" s="4">
        <v>30</v>
      </c>
      <c r="T9" s="4">
        <v>865</v>
      </c>
      <c r="U9" s="4"/>
      <c r="V9" s="4">
        <v>72</v>
      </c>
      <c r="W9" s="4">
        <v>70</v>
      </c>
      <c r="X9" s="4"/>
      <c r="Y9" s="4"/>
      <c r="Z9" s="21">
        <v>5051</v>
      </c>
      <c r="AA9" s="21">
        <v>624</v>
      </c>
      <c r="AB9" s="20"/>
      <c r="AC9" s="5"/>
    </row>
    <row r="10" spans="1:30" x14ac:dyDescent="0.15">
      <c r="A10" s="1">
        <v>406</v>
      </c>
      <c r="B10" s="7" t="s">
        <v>7</v>
      </c>
      <c r="C10" s="7" t="s">
        <v>53</v>
      </c>
      <c r="D10" s="7" t="s">
        <v>43</v>
      </c>
      <c r="E10" s="11"/>
      <c r="F10" s="4">
        <v>16</v>
      </c>
      <c r="G10" s="4"/>
      <c r="H10" s="14">
        <v>2737</v>
      </c>
      <c r="I10" s="4">
        <v>110</v>
      </c>
      <c r="J10" s="14">
        <v>5886</v>
      </c>
      <c r="K10" s="4">
        <v>160</v>
      </c>
      <c r="L10" s="14">
        <v>2540</v>
      </c>
      <c r="M10" s="4">
        <v>1100</v>
      </c>
      <c r="N10" s="4"/>
      <c r="O10" s="4"/>
      <c r="P10" s="4"/>
      <c r="Q10" s="4">
        <v>500</v>
      </c>
      <c r="R10" s="14">
        <v>2350</v>
      </c>
      <c r="S10" s="14">
        <v>4488</v>
      </c>
      <c r="T10" s="14">
        <v>7980</v>
      </c>
      <c r="U10" s="4"/>
      <c r="V10" s="14">
        <v>2385</v>
      </c>
      <c r="W10" s="4">
        <v>40</v>
      </c>
      <c r="X10" s="4"/>
      <c r="Y10" s="4"/>
      <c r="Z10" s="20"/>
      <c r="AA10" s="20"/>
      <c r="AB10" s="20"/>
      <c r="AC10" s="5"/>
    </row>
    <row r="11" spans="1:30" x14ac:dyDescent="0.15">
      <c r="A11" s="1">
        <v>407</v>
      </c>
      <c r="B11" s="7" t="s">
        <v>8</v>
      </c>
      <c r="C11" s="7" t="s">
        <v>54</v>
      </c>
      <c r="D11" s="7" t="s">
        <v>43</v>
      </c>
      <c r="E11" s="11">
        <v>43</v>
      </c>
      <c r="F11" s="4">
        <v>6</v>
      </c>
      <c r="G11" s="4"/>
      <c r="H11" s="14">
        <v>7313</v>
      </c>
      <c r="I11" s="4">
        <v>507</v>
      </c>
      <c r="J11" s="4">
        <v>338</v>
      </c>
      <c r="K11" s="4">
        <v>150</v>
      </c>
      <c r="L11" s="14">
        <f>15912+3681+13440-6891</f>
        <v>26142</v>
      </c>
      <c r="M11" s="14">
        <v>2097</v>
      </c>
      <c r="N11" s="4">
        <v>1107</v>
      </c>
      <c r="O11" s="14">
        <v>2155</v>
      </c>
      <c r="P11" s="14">
        <v>1410</v>
      </c>
      <c r="Q11" s="4">
        <v>112</v>
      </c>
      <c r="R11" s="14">
        <v>2586</v>
      </c>
      <c r="S11" s="14">
        <v>1467</v>
      </c>
      <c r="T11" s="4">
        <v>3055</v>
      </c>
      <c r="U11" s="4"/>
      <c r="V11" s="14">
        <v>4623</v>
      </c>
      <c r="W11" s="4">
        <v>240</v>
      </c>
      <c r="X11" s="4"/>
      <c r="Y11" s="4"/>
      <c r="Z11" s="21">
        <v>6213</v>
      </c>
      <c r="AA11" s="21">
        <v>768</v>
      </c>
      <c r="AB11" s="20"/>
      <c r="AC11" s="5"/>
    </row>
    <row r="12" spans="1:30" x14ac:dyDescent="0.15">
      <c r="A12" s="1">
        <v>408</v>
      </c>
      <c r="B12" s="7" t="s">
        <v>9</v>
      </c>
      <c r="C12" s="7" t="s">
        <v>55</v>
      </c>
      <c r="D12" s="7" t="s">
        <v>42</v>
      </c>
      <c r="E12" s="11">
        <v>7</v>
      </c>
      <c r="F12" s="4">
        <v>1</v>
      </c>
      <c r="G12" s="4">
        <v>30</v>
      </c>
      <c r="H12" s="14">
        <f>1180-221</f>
        <v>959</v>
      </c>
      <c r="I12" s="4"/>
      <c r="J12" s="4">
        <f>330-26</f>
        <v>304</v>
      </c>
      <c r="K12" s="30">
        <v>240</v>
      </c>
      <c r="L12" s="31">
        <f>14580+221+1470</f>
        <v>16271</v>
      </c>
      <c r="M12" s="31">
        <f>9060+6410</f>
        <v>15470</v>
      </c>
      <c r="N12" s="14">
        <v>6220</v>
      </c>
      <c r="O12" s="32">
        <f>460+230</f>
        <v>690</v>
      </c>
      <c r="P12" s="30">
        <f>460+230</f>
        <v>690</v>
      </c>
      <c r="Q12" s="30">
        <f>480-200</f>
        <v>280</v>
      </c>
      <c r="R12" s="14">
        <v>4190</v>
      </c>
      <c r="S12" s="4">
        <v>550</v>
      </c>
      <c r="T12" s="4">
        <v>340</v>
      </c>
      <c r="U12" s="4"/>
      <c r="V12" s="4">
        <v>100</v>
      </c>
      <c r="W12" s="4"/>
      <c r="X12" s="4"/>
      <c r="Y12" s="4"/>
      <c r="Z12" s="20"/>
      <c r="AA12" s="20"/>
      <c r="AB12" s="20"/>
      <c r="AC12" s="5"/>
    </row>
    <row r="13" spans="1:30" x14ac:dyDescent="0.15">
      <c r="A13" s="1">
        <v>409</v>
      </c>
      <c r="B13" s="7" t="s">
        <v>10</v>
      </c>
      <c r="C13" s="7" t="s">
        <v>53</v>
      </c>
      <c r="D13" s="7" t="s">
        <v>43</v>
      </c>
      <c r="E13" s="11"/>
      <c r="F13" s="4">
        <v>17</v>
      </c>
      <c r="G13" s="4"/>
      <c r="H13" s="4">
        <v>610</v>
      </c>
      <c r="I13" s="4">
        <v>80</v>
      </c>
      <c r="J13" s="14">
        <v>7160</v>
      </c>
      <c r="K13" s="4">
        <v>450</v>
      </c>
      <c r="L13" s="4"/>
      <c r="M13" s="4"/>
      <c r="N13" s="4"/>
      <c r="O13" s="4"/>
      <c r="P13" s="4"/>
      <c r="Q13" s="4">
        <v>500</v>
      </c>
      <c r="R13" s="14">
        <v>5720</v>
      </c>
      <c r="S13" s="4">
        <v>490</v>
      </c>
      <c r="T13" s="4">
        <v>830</v>
      </c>
      <c r="U13" s="4">
        <v>320</v>
      </c>
      <c r="V13" s="4">
        <v>30</v>
      </c>
      <c r="W13" s="4">
        <v>85</v>
      </c>
      <c r="X13" s="4"/>
      <c r="Y13" s="4">
        <v>60</v>
      </c>
      <c r="Z13" s="20"/>
      <c r="AA13" s="20"/>
      <c r="AB13" s="20"/>
      <c r="AC13" s="5">
        <v>60</v>
      </c>
    </row>
    <row r="14" spans="1:30" x14ac:dyDescent="0.15">
      <c r="A14" s="1">
        <v>410</v>
      </c>
      <c r="B14" s="7" t="s">
        <v>11</v>
      </c>
      <c r="C14" s="7" t="s">
        <v>56</v>
      </c>
      <c r="D14" s="7" t="s">
        <v>43</v>
      </c>
      <c r="E14" s="11">
        <v>8</v>
      </c>
      <c r="F14" s="4"/>
      <c r="G14" s="4"/>
      <c r="H14" s="14">
        <v>7366</v>
      </c>
      <c r="I14" s="4"/>
      <c r="J14" s="14">
        <f>1390-80-100-7+30</f>
        <v>1233</v>
      </c>
      <c r="K14" s="4"/>
      <c r="L14" s="31">
        <f>9290+10</f>
        <v>9300</v>
      </c>
      <c r="M14" s="31">
        <v>8630</v>
      </c>
      <c r="N14" s="31">
        <v>5000</v>
      </c>
      <c r="O14" s="32">
        <v>820</v>
      </c>
      <c r="P14" s="31">
        <v>1430</v>
      </c>
      <c r="Q14" s="32">
        <v>30</v>
      </c>
      <c r="R14" s="32"/>
      <c r="S14" s="32">
        <v>410</v>
      </c>
      <c r="T14" s="31">
        <v>2010</v>
      </c>
      <c r="U14" s="32"/>
      <c r="V14" s="31">
        <v>2730</v>
      </c>
      <c r="W14" s="4"/>
      <c r="X14" s="4"/>
      <c r="Y14" s="4"/>
      <c r="Z14" s="20"/>
      <c r="AA14" s="20"/>
      <c r="AB14" s="20"/>
      <c r="AC14" s="5"/>
    </row>
    <row r="15" spans="1:30" x14ac:dyDescent="0.15">
      <c r="A15" s="1">
        <v>411</v>
      </c>
      <c r="B15" s="41" t="s">
        <v>12</v>
      </c>
      <c r="C15" s="41" t="s">
        <v>57</v>
      </c>
      <c r="D15" s="41" t="s">
        <v>43</v>
      </c>
      <c r="E15" s="48"/>
      <c r="F15" s="30">
        <v>18</v>
      </c>
      <c r="G15" s="30"/>
      <c r="H15" s="30">
        <v>8695</v>
      </c>
      <c r="I15" s="30">
        <f>600</f>
        <v>600</v>
      </c>
      <c r="J15" s="30">
        <f>1575</f>
        <v>1575</v>
      </c>
      <c r="K15" s="30">
        <v>16</v>
      </c>
      <c r="L15" s="30">
        <f>19730+45+60</f>
        <v>19835</v>
      </c>
      <c r="M15" s="30">
        <v>680</v>
      </c>
      <c r="N15" s="30"/>
      <c r="O15" s="30">
        <v>720</v>
      </c>
      <c r="P15" s="30">
        <v>720</v>
      </c>
      <c r="Q15" s="30">
        <v>290</v>
      </c>
      <c r="R15" s="42">
        <v>1370</v>
      </c>
      <c r="S15" s="42">
        <v>1380</v>
      </c>
      <c r="T15" s="42">
        <v>5390</v>
      </c>
      <c r="U15" s="30"/>
      <c r="V15" s="42">
        <v>2340</v>
      </c>
      <c r="W15" s="30">
        <v>80</v>
      </c>
      <c r="X15" s="30">
        <v>50</v>
      </c>
      <c r="Y15" s="30"/>
      <c r="Z15" s="39"/>
      <c r="AA15" s="39"/>
      <c r="AB15" s="43">
        <v>6133</v>
      </c>
      <c r="AC15" s="40"/>
    </row>
    <row r="16" spans="1:30" x14ac:dyDescent="0.15">
      <c r="A16" s="1">
        <v>412</v>
      </c>
      <c r="B16" s="7" t="s">
        <v>13</v>
      </c>
      <c r="C16" s="7" t="s">
        <v>58</v>
      </c>
      <c r="D16" s="7" t="s">
        <v>40</v>
      </c>
      <c r="E16" s="11">
        <v>2</v>
      </c>
      <c r="F16" s="4"/>
      <c r="G16" s="4"/>
      <c r="H16" s="4">
        <v>885</v>
      </c>
      <c r="I16" s="4"/>
      <c r="J16" s="14">
        <v>3990</v>
      </c>
      <c r="K16" s="4"/>
      <c r="L16" s="14">
        <v>17235</v>
      </c>
      <c r="M16" s="4"/>
      <c r="N16" s="4">
        <v>230</v>
      </c>
      <c r="O16" s="32"/>
      <c r="P16" s="4"/>
      <c r="Q16" s="4">
        <v>785</v>
      </c>
      <c r="R16" s="14">
        <v>5683</v>
      </c>
      <c r="S16" s="14">
        <v>3777</v>
      </c>
      <c r="T16" s="14">
        <v>2575</v>
      </c>
      <c r="U16" s="4"/>
      <c r="V16" s="4">
        <v>880</v>
      </c>
      <c r="W16" s="4">
        <v>132</v>
      </c>
      <c r="X16" s="4"/>
      <c r="Y16" s="4"/>
      <c r="Z16" s="20"/>
      <c r="AA16" s="20"/>
      <c r="AB16" s="20"/>
      <c r="AC16" s="5"/>
    </row>
    <row r="17" spans="1:29" x14ac:dyDescent="0.15">
      <c r="A17" s="1">
        <v>413</v>
      </c>
      <c r="B17" s="44" t="s">
        <v>14</v>
      </c>
      <c r="C17" s="44" t="s">
        <v>59</v>
      </c>
      <c r="D17" s="44" t="s">
        <v>42</v>
      </c>
      <c r="E17" s="33">
        <v>145</v>
      </c>
      <c r="F17" s="32"/>
      <c r="G17" s="32"/>
      <c r="H17" s="31">
        <v>17728</v>
      </c>
      <c r="I17" s="32">
        <v>70</v>
      </c>
      <c r="J17" s="31">
        <v>2927</v>
      </c>
      <c r="K17" s="32"/>
      <c r="L17" s="32">
        <f>500+155+260+50000</f>
        <v>50915</v>
      </c>
      <c r="M17" s="32">
        <f>-34500+5272+46740</f>
        <v>17512</v>
      </c>
      <c r="N17" s="32"/>
      <c r="O17" s="32">
        <f>-207+2470</f>
        <v>2263</v>
      </c>
      <c r="P17" s="32">
        <f>-207+2470</f>
        <v>2263</v>
      </c>
      <c r="Q17" s="32">
        <v>50</v>
      </c>
      <c r="R17" s="31">
        <v>14100</v>
      </c>
      <c r="S17" s="32">
        <v>635</v>
      </c>
      <c r="T17" s="32">
        <v>2180</v>
      </c>
      <c r="U17" s="32"/>
      <c r="V17" s="32">
        <v>225</v>
      </c>
      <c r="W17" s="32"/>
      <c r="X17" s="32"/>
      <c r="Y17" s="32"/>
      <c r="Z17" s="35">
        <v>30705</v>
      </c>
      <c r="AA17" s="35"/>
      <c r="AB17" s="34"/>
      <c r="AC17" s="36"/>
    </row>
    <row r="18" spans="1:29" x14ac:dyDescent="0.15">
      <c r="A18" s="1">
        <v>414</v>
      </c>
      <c r="B18" s="7" t="s">
        <v>15</v>
      </c>
      <c r="C18" s="7" t="s">
        <v>60</v>
      </c>
      <c r="D18" s="7" t="s">
        <v>40</v>
      </c>
      <c r="E18" s="11">
        <v>69</v>
      </c>
      <c r="F18" s="4">
        <v>14</v>
      </c>
      <c r="G18" s="4"/>
      <c r="H18" s="14">
        <v>3385</v>
      </c>
      <c r="I18" s="4"/>
      <c r="J18" s="4">
        <v>792</v>
      </c>
      <c r="K18" s="4"/>
      <c r="L18" s="45">
        <f>-133+135-109+10110</f>
        <v>10003</v>
      </c>
      <c r="M18" s="4">
        <f>135+109+67+26330-13307</f>
        <v>13334</v>
      </c>
      <c r="N18" s="4">
        <v>920</v>
      </c>
      <c r="O18" s="4">
        <v>930</v>
      </c>
      <c r="P18" s="4">
        <v>930</v>
      </c>
      <c r="Q18" s="4"/>
      <c r="R18" s="14">
        <v>2960</v>
      </c>
      <c r="S18" s="4">
        <v>400</v>
      </c>
      <c r="T18" s="4">
        <v>710</v>
      </c>
      <c r="U18" s="4"/>
      <c r="V18" s="4">
        <f>-350+1150</f>
        <v>800</v>
      </c>
      <c r="W18" s="4"/>
      <c r="X18" s="4"/>
      <c r="Y18" s="4"/>
      <c r="Z18" s="20">
        <f>1340+11967</f>
        <v>13307</v>
      </c>
      <c r="AA18" s="20">
        <v>3795</v>
      </c>
      <c r="AB18" s="20"/>
      <c r="AC18" s="5"/>
    </row>
    <row r="19" spans="1:29" ht="12" thickBot="1" x14ac:dyDescent="0.2">
      <c r="A19" s="1">
        <v>415</v>
      </c>
      <c r="B19" s="55" t="s">
        <v>16</v>
      </c>
      <c r="C19" s="55" t="s">
        <v>61</v>
      </c>
      <c r="D19" s="55" t="s">
        <v>42</v>
      </c>
      <c r="E19" s="49"/>
      <c r="F19" s="50"/>
      <c r="G19" s="50"/>
      <c r="H19" s="50">
        <v>810</v>
      </c>
      <c r="I19" s="50"/>
      <c r="J19" s="50"/>
      <c r="K19" s="50"/>
      <c r="L19" s="51">
        <v>6391</v>
      </c>
      <c r="M19" s="51">
        <v>960</v>
      </c>
      <c r="N19" s="50"/>
      <c r="O19" s="50">
        <v>385</v>
      </c>
      <c r="P19" s="50">
        <v>360</v>
      </c>
      <c r="Q19" s="50">
        <v>330</v>
      </c>
      <c r="R19" s="50"/>
      <c r="S19" s="50">
        <v>215</v>
      </c>
      <c r="T19" s="50">
        <v>300</v>
      </c>
      <c r="U19" s="50"/>
      <c r="V19" s="51">
        <v>1200</v>
      </c>
      <c r="W19" s="50"/>
      <c r="X19" s="50"/>
      <c r="Y19" s="50"/>
      <c r="Z19" s="52">
        <v>11843</v>
      </c>
      <c r="AA19" s="52">
        <v>1464</v>
      </c>
      <c r="AB19" s="53">
        <v>14406</v>
      </c>
      <c r="AC19" s="54"/>
    </row>
    <row r="20" spans="1:29" x14ac:dyDescent="0.15">
      <c r="A20" s="1"/>
      <c r="B20" s="1"/>
      <c r="C20" s="1"/>
      <c r="D20" s="1"/>
      <c r="E20" s="24"/>
      <c r="F20" s="25"/>
      <c r="G20" s="25"/>
      <c r="H20" s="25"/>
      <c r="I20" s="25"/>
      <c r="J20" s="25"/>
      <c r="K20" s="25"/>
      <c r="L20" s="26"/>
      <c r="M20" s="26"/>
      <c r="N20" s="25"/>
      <c r="O20" s="37"/>
      <c r="P20" s="25"/>
      <c r="Q20" s="25"/>
      <c r="R20" s="25"/>
      <c r="S20" s="25"/>
      <c r="T20" s="25"/>
      <c r="U20" s="25"/>
      <c r="V20" s="26"/>
      <c r="W20" s="25"/>
      <c r="X20" s="25"/>
      <c r="Y20" s="25"/>
      <c r="Z20" s="27"/>
      <c r="AA20" s="27"/>
      <c r="AB20" s="28"/>
      <c r="AC20" s="36"/>
    </row>
    <row r="21" spans="1:29" ht="20.100000000000001" customHeight="1" thickBot="1" x14ac:dyDescent="0.2">
      <c r="A21" s="2"/>
      <c r="B21" s="29" t="s">
        <v>17</v>
      </c>
      <c r="C21" s="57"/>
      <c r="D21" s="2"/>
      <c r="E21" s="18">
        <f t="shared" ref="E21:G21" si="0">SUM(E5:E19)</f>
        <v>351</v>
      </c>
      <c r="F21" s="18">
        <f t="shared" si="0"/>
        <v>130</v>
      </c>
      <c r="G21" s="18">
        <f t="shared" si="0"/>
        <v>30</v>
      </c>
      <c r="H21" s="18">
        <f>SUM(H5:H19)</f>
        <v>89877.2</v>
      </c>
      <c r="I21" s="18">
        <f t="shared" ref="I21:AC21" si="1">SUM(I5:I19)</f>
        <v>1808</v>
      </c>
      <c r="J21" s="18">
        <f t="shared" si="1"/>
        <v>33760</v>
      </c>
      <c r="K21" s="18">
        <f t="shared" si="1"/>
        <v>1173</v>
      </c>
      <c r="L21" s="18">
        <f t="shared" si="1"/>
        <v>219605</v>
      </c>
      <c r="M21" s="18">
        <f t="shared" si="1"/>
        <v>120088</v>
      </c>
      <c r="N21" s="18">
        <f t="shared" si="1"/>
        <v>19685</v>
      </c>
      <c r="O21" s="18">
        <f t="shared" si="1"/>
        <v>18213</v>
      </c>
      <c r="P21" s="18">
        <f t="shared" si="1"/>
        <v>11953</v>
      </c>
      <c r="Q21" s="18">
        <f t="shared" si="1"/>
        <v>6341</v>
      </c>
      <c r="R21" s="18">
        <f t="shared" si="1"/>
        <v>48209</v>
      </c>
      <c r="S21" s="18">
        <f t="shared" si="1"/>
        <v>18732</v>
      </c>
      <c r="T21" s="18">
        <f t="shared" si="1"/>
        <v>39805</v>
      </c>
      <c r="U21" s="18">
        <f t="shared" si="1"/>
        <v>390</v>
      </c>
      <c r="V21" s="18">
        <f t="shared" si="1"/>
        <v>20393</v>
      </c>
      <c r="W21" s="18">
        <f t="shared" si="1"/>
        <v>647</v>
      </c>
      <c r="X21" s="18">
        <f t="shared" si="1"/>
        <v>50</v>
      </c>
      <c r="Y21" s="18">
        <f t="shared" si="1"/>
        <v>60</v>
      </c>
      <c r="Z21" s="18">
        <f t="shared" si="1"/>
        <v>94197</v>
      </c>
      <c r="AA21" s="18">
        <f>SUM(AA5:AA19)</f>
        <v>10563</v>
      </c>
      <c r="AB21" s="18">
        <f t="shared" si="1"/>
        <v>34039</v>
      </c>
      <c r="AC21" s="38">
        <f t="shared" si="1"/>
        <v>60</v>
      </c>
    </row>
    <row r="25" spans="1:29" x14ac:dyDescent="0.15">
      <c r="B25" s="15"/>
      <c r="C25" s="15"/>
      <c r="D25" s="15"/>
    </row>
  </sheetData>
  <pageMargins left="0.25" right="0.25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Hoeveelheden</vt:lpstr>
      <vt:lpstr>Hoeveelheden!Afdrukbereik</vt:lpstr>
    </vt:vector>
  </TitlesOfParts>
  <Company>Hoogheemraadschap Hollands Noorderkwartier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Bood, Daan</dc:creator>
  <cp:lastModifiedBy>Bood, Daan</cp:lastModifiedBy>
  <cp:lastPrinted>2021-10-28T15:35:51Z</cp:lastPrinted>
  <dcterms:created xsi:type="dcterms:W3CDTF">2021-09-24T09:44:06Z</dcterms:created>
  <dcterms:modified xsi:type="dcterms:W3CDTF">2022-02-17T13:14:58Z</dcterms:modified>
</cp:coreProperties>
</file>